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9092" windowHeight="11760" activeTab="3"/>
  </bookViews>
  <sheets>
    <sheet name="Приложение 1" sheetId="2" r:id="rId1"/>
    <sheet name="Приложение 2" sheetId="3" r:id="rId2"/>
    <sheet name="Приложение 3" sheetId="7" r:id="rId3"/>
    <sheet name="Приложение 4" sheetId="6" r:id="rId4"/>
  </sheets>
  <definedNames>
    <definedName name="_xlnm.Print_Titles" localSheetId="0">'Приложение 1'!$8:$8</definedName>
    <definedName name="_xlnm.Print_Titles" localSheetId="3">'Приложение 4'!$10:$10</definedName>
  </definedNames>
  <calcPr calcId="124519"/>
</workbook>
</file>

<file path=xl/calcChain.xml><?xml version="1.0" encoding="utf-8"?>
<calcChain xmlns="http://schemas.openxmlformats.org/spreadsheetml/2006/main">
  <c r="F30" i="2"/>
  <c r="F15"/>
  <c r="F12"/>
  <c r="F30" i="6"/>
  <c r="F29"/>
  <c r="F16" i="7"/>
  <c r="D16"/>
  <c r="C16"/>
  <c r="G15"/>
  <c r="E15"/>
  <c r="G14"/>
  <c r="E14"/>
  <c r="G13"/>
  <c r="E13"/>
  <c r="G12"/>
  <c r="E12"/>
  <c r="G11"/>
  <c r="E11"/>
  <c r="G10"/>
  <c r="E10"/>
  <c r="G9"/>
  <c r="E9"/>
  <c r="G8"/>
  <c r="E8"/>
  <c r="E16" s="1"/>
  <c r="G30" i="6"/>
  <c r="H30" s="1"/>
  <c r="E30"/>
  <c r="D30"/>
  <c r="C30"/>
  <c r="H29"/>
  <c r="H28"/>
  <c r="F28"/>
  <c r="H27"/>
  <c r="F27"/>
  <c r="H26"/>
  <c r="F26"/>
  <c r="H25"/>
  <c r="F25"/>
  <c r="H24"/>
  <c r="F24"/>
  <c r="H23"/>
  <c r="F23"/>
  <c r="H22"/>
  <c r="F22"/>
  <c r="H21"/>
  <c r="F21"/>
  <c r="H20"/>
  <c r="F20"/>
  <c r="H19"/>
  <c r="F19"/>
  <c r="H18"/>
  <c r="F18"/>
  <c r="H17"/>
  <c r="F17"/>
  <c r="H15"/>
  <c r="F15"/>
  <c r="H14"/>
  <c r="H13"/>
  <c r="F13"/>
  <c r="H12"/>
  <c r="F12"/>
  <c r="H11"/>
  <c r="G27" i="2"/>
  <c r="C9"/>
  <c r="G28"/>
  <c r="E9"/>
  <c r="E26"/>
  <c r="G17"/>
  <c r="E19"/>
  <c r="G24"/>
  <c r="C19"/>
  <c r="C26"/>
  <c r="C19" i="3"/>
  <c r="G18"/>
  <c r="F19"/>
  <c r="D19"/>
  <c r="E18"/>
  <c r="G17"/>
  <c r="E17"/>
  <c r="G16"/>
  <c r="E16"/>
  <c r="G15"/>
  <c r="E15"/>
  <c r="G14"/>
  <c r="E14"/>
  <c r="G13"/>
  <c r="E13"/>
  <c r="G12"/>
  <c r="E12"/>
  <c r="G11"/>
  <c r="E11"/>
  <c r="G10"/>
  <c r="E10"/>
  <c r="G9"/>
  <c r="E9"/>
  <c r="G8"/>
  <c r="E8"/>
  <c r="E19" s="1"/>
  <c r="G29" i="2"/>
  <c r="G20"/>
  <c r="G21"/>
  <c r="G22"/>
  <c r="G23"/>
  <c r="G11"/>
  <c r="G12"/>
  <c r="G13"/>
  <c r="G14"/>
  <c r="G15"/>
  <c r="G16"/>
  <c r="G10"/>
  <c r="G19"/>
  <c r="G16" i="7" l="1"/>
  <c r="G19" i="3"/>
  <c r="E33" i="2"/>
  <c r="F28" s="1"/>
  <c r="G26"/>
  <c r="G9"/>
  <c r="C33"/>
  <c r="F27" l="1"/>
  <c r="F22"/>
  <c r="F25"/>
  <c r="F32"/>
  <c r="F18"/>
  <c r="F13"/>
  <c r="F29"/>
  <c r="F9"/>
  <c r="F19"/>
  <c r="F11"/>
  <c r="F26"/>
  <c r="F24"/>
  <c r="F16"/>
  <c r="F10"/>
  <c r="F23"/>
  <c r="F17"/>
  <c r="F14"/>
  <c r="F21"/>
  <c r="F20"/>
  <c r="D31"/>
  <c r="D23"/>
  <c r="D24"/>
  <c r="D20"/>
  <c r="D15"/>
  <c r="D11"/>
  <c r="D14"/>
  <c r="D10"/>
  <c r="D19"/>
  <c r="D27"/>
  <c r="D28"/>
  <c r="D29"/>
  <c r="D21"/>
  <c r="D30"/>
  <c r="D22"/>
  <c r="D17"/>
  <c r="D13"/>
  <c r="D16"/>
  <c r="D12"/>
  <c r="G33"/>
  <c r="D26"/>
  <c r="D9"/>
  <c r="F33" l="1"/>
  <c r="D33"/>
</calcChain>
</file>

<file path=xl/sharedStrings.xml><?xml version="1.0" encoding="utf-8"?>
<sst xmlns="http://schemas.openxmlformats.org/spreadsheetml/2006/main" count="115" uniqueCount="103">
  <si>
    <t>№ п/п</t>
  </si>
  <si>
    <t>Наименование вида дохода</t>
  </si>
  <si>
    <t>сумма тыс. руб.</t>
  </si>
  <si>
    <t>уд.вес (%)</t>
  </si>
  <si>
    <t>(гр.5/гр.3)  (%)</t>
  </si>
  <si>
    <t>Налоговые доходы – всего, в т.ч.</t>
  </si>
  <si>
    <t>Налог на доходы физических лиц</t>
  </si>
  <si>
    <t>Акцизы</t>
  </si>
  <si>
    <t>ЕНВД</t>
  </si>
  <si>
    <t>Единый с/х налог</t>
  </si>
  <si>
    <t>Налог на имущество физических лиц</t>
  </si>
  <si>
    <t>Земельный налог</t>
  </si>
  <si>
    <t>Государственная пошлина</t>
  </si>
  <si>
    <t>Неналоговые доходы всего, в т.ч.</t>
  </si>
  <si>
    <t>Доходы от использования имущества</t>
  </si>
  <si>
    <t>Платежи при пользовании природными ресурсами</t>
  </si>
  <si>
    <t>Доходы от оказания платных услуг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</si>
  <si>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</si>
  <si>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</si>
  <si>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</si>
  <si>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– всего, в т.ч.</t>
  </si>
  <si>
    <t>Дотации</t>
  </si>
  <si>
    <t xml:space="preserve">Субсидии </t>
  </si>
  <si>
    <t>Субвенции</t>
  </si>
  <si>
    <t>Прочие безвозмездные поступления</t>
  </si>
  <si>
    <t>Возврат остатков субсидий, субвенций</t>
  </si>
  <si>
    <t>Доходы бюджета – итого:</t>
  </si>
  <si>
    <t>Иные межбюджетные трансферты</t>
  </si>
  <si>
    <t>Код раздела</t>
  </si>
  <si>
    <t>Наименование раздела</t>
  </si>
  <si>
    <t>Отклонения (гр.4-гр.3)</t>
  </si>
  <si>
    <t>(тыс.руб.)</t>
  </si>
  <si>
    <t>Исполнено</t>
  </si>
  <si>
    <t>(гр.6/гр.4) (%)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</si>
  <si>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</si>
  <si>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</si>
  <si>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</si>
  <si>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</si>
  <si>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</si>
  <si>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</si>
  <si>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</si>
  <si>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</si>
  <si>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</si>
  <si>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</si>
  <si>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 xml:space="preserve">Итого расходов </t>
  </si>
  <si>
    <t>№    п/п</t>
  </si>
  <si>
    <t>Наименование программы</t>
  </si>
  <si>
    <t>(тыс. руб.)</t>
  </si>
  <si>
    <t>%                       исполнения</t>
  </si>
  <si>
    <t>Итого</t>
  </si>
  <si>
    <t xml:space="preserve">МП "Развитие муниципального управления и муниципальной службы в муниципальном образовании город Саяногорск на 2016 - 2020 годы"
</t>
  </si>
  <si>
    <t xml:space="preserve">МП "Обеспечение общественного порядка, противодействие преступности и повышение безопасности дорожного движения в муниципальном образовании город Саяногорск на 2016 - 2020 годы"
</t>
  </si>
  <si>
    <t xml:space="preserve">МП "Энергосбережение и повышение энергоэффективности в муниципальном образовании г. Саяногорск на 2010 - 2015 годы и на перспективу до 2020 года"
</t>
  </si>
  <si>
    <t xml:space="preserve">    % исполнения</t>
  </si>
  <si>
    <t>Задолженность и перерасчеты по отмененным налогам, сборам и иным обязательным платежам</t>
  </si>
  <si>
    <t>МП "Формирование комфортной городской среды на территории муниципального образования город Саяногорск на 2018-2022 годы"</t>
  </si>
  <si>
    <t xml:space="preserve">МП "Основные направления содействия развитию малого и среднего предпринимательства на территории муниципального образования г. Саяногорск на 2018 - 2020 годы"
</t>
  </si>
  <si>
    <t>Плановые назначения                на 2019 год</t>
  </si>
  <si>
    <t>Налог, взим.в связи с прим.патентной системы налогообложения</t>
  </si>
  <si>
    <t xml:space="preserve">Назначено на 2019 год </t>
  </si>
  <si>
    <t>Предусмотрено ассигнований в муниципальных программах на 2019 год</t>
  </si>
  <si>
    <t xml:space="preserve">МП "Управление муниципальными финансами и обслуживание муниципального долга на 2014 - 2024 годы"
</t>
  </si>
  <si>
    <t xml:space="preserve">МП "Развитие и совершенствование системы гражданской обороны, пожарной безопасности, безопасности людей на водных объектах, защиты населения и территорий муниципального образования г. Саяногорск от чрезвычайных ситуаций природного и техногенного характера на 2014 - 2021 годы"
</t>
  </si>
  <si>
    <t xml:space="preserve">МП "Развитие жилищно-коммунального хозяйства и транспортной системы муниципального образования город Саяногорск на 2016 - 2021 годы"
</t>
  </si>
  <si>
    <t xml:space="preserve">МП "Управление муниципальным имуществом и земельными ресурсами на 2015 - 2025 годы"
</t>
  </si>
  <si>
    <t xml:space="preserve">МП "Социальная поддержка и содействие занятости в муниципальном образовании город Саяногорск (на 2015 - 2021 годы)"
</t>
  </si>
  <si>
    <t xml:space="preserve">МП "Развитие образования в муниципальном образовании г. Саяногорск на 2015 - 2025 гг."
</t>
  </si>
  <si>
    <t xml:space="preserve">МП "Специальная оценка условий труда в муниципальных учреждениях муниципального образования г. Саяногорск на 2017 - 2021 годы"
</t>
  </si>
  <si>
    <t xml:space="preserve">МП "Развитие культуры и СМИ в муниципальном образовании г. Саяногорск на 2015 - 2021 гг."
</t>
  </si>
  <si>
    <t xml:space="preserve">МП "Развитие физической культуры, спорта, туризма и молодежной политики в муниципальном образовании город Саяногорск на 2016 - 2021 годы"
</t>
  </si>
  <si>
    <t xml:space="preserve">МП "Обеспечение жильем молодых семей" на 2016 - 2021 годы
</t>
  </si>
  <si>
    <t>по состоянию на 28.05.2019</t>
  </si>
  <si>
    <t xml:space="preserve">Анализ исполнения доходной части бюджета за 1 полугодие 2019 года </t>
  </si>
  <si>
    <t>Исполнено за 1 полугодие 2019года</t>
  </si>
  <si>
    <t xml:space="preserve">Показатели исполнения бюджета муниципального образования город Саяногорск 
за 1 полугодие 2019года
</t>
  </si>
  <si>
    <t xml:space="preserve">Назначено на 2019 год Решение от 25.06.2019     № 156 (тыс.руб.) </t>
  </si>
  <si>
    <t xml:space="preserve">Назначено на 2019 год Постановление от 28.08.2019 №615 (тыс.руб.) </t>
  </si>
  <si>
    <t>Исполнено за 1 полугодие 2019 года (тыс.руб.)</t>
  </si>
  <si>
    <t>Культура, кинематография</t>
  </si>
  <si>
    <t>Показатели исполнения бюджета муниципального образования город Саяногорск  по муниципальным программам                                                            (далее – МП) за 1полугодие 2019 года</t>
  </si>
  <si>
    <t xml:space="preserve"> Решение от               25.06.2019 №156</t>
  </si>
  <si>
    <r>
      <t>Назначено на 2019 год                  Постановление от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28.08.2019     № 615 </t>
    </r>
  </si>
  <si>
    <t>Исполнено за 1 полугодие 2019 года               (тыс. руб.)</t>
  </si>
  <si>
    <t>Обеспечение землеустройства и_x000D_
улучшение инженерно-технической инфраструктуры_x000D_
территорий садоводческих, огороднических некоммерческих_x000D_
товариществ муниципального образования город Саяногорск_x000D_
на 2018 - 2021 годы</t>
  </si>
  <si>
    <t>МП "Улучшение экологического состояния муниципального образования город Саяногорск на 2014 - 2020 годы"</t>
  </si>
  <si>
    <t>МП "Переселение граждан из аварийного жилищного фонда на территории муниципального образования город Саяногорск в 2019 - 2021 годах"</t>
  </si>
  <si>
    <t>Наименование главного распорядителя бюджетных средств</t>
  </si>
  <si>
    <t>Совет депутатов муниципального образования город Саяногорск</t>
  </si>
  <si>
    <t>Код ГРБС</t>
  </si>
  <si>
    <t>Администрация муниципального образования город Саяногорск</t>
  </si>
  <si>
    <t>"Бюджетно-финансовое управление администрации города Саяногорска"</t>
  </si>
  <si>
    <t>Департамент архитектуры, градостроительства и недвижимости города Саяногорска</t>
  </si>
  <si>
    <t>Комитет по жилищно-коммунальному хозяйству и транспорту г.Саяногорска</t>
  </si>
  <si>
    <t>Городской отдел образования г.Саяногорска</t>
  </si>
  <si>
    <t>Саяногорский городской отдел культуры</t>
  </si>
  <si>
    <t>Контрольно-счетная палата муниципального образования город Саяногорск</t>
  </si>
  <si>
    <t xml:space="preserve">Показатели исполнения бюджета муниципального образования город Саяногорск в разрезе главных распорядителей бюджетных средств
за 1 полугодие 2019года
</t>
  </si>
  <si>
    <t>Отклонения                   гр.4-гр.3</t>
  </si>
  <si>
    <t>(гр.7/гр.4)</t>
  </si>
  <si>
    <t>Приложение №1 к заключению от 18.09.2019</t>
  </si>
  <si>
    <t>Приложение № 2 к заключению от 18.09.2019</t>
  </si>
  <si>
    <t>Приложение № 3 к заключению от 18.09.2019</t>
  </si>
  <si>
    <t>Приложение №4 к заключению от 18.09.2019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</si>
</sst>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_ ;\-#,##0.00\ 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  <xf numFmtId="2" fontId="0" fillId="0" borderId="0" xfId="0" applyNumberFormat="1"/>
    <xf numFmtId="2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43" fontId="2" fillId="0" borderId="2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43" fontId="1" fillId="0" borderId="6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43" fontId="6" fillId="0" borderId="5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/>
    </xf>
    <xf numFmtId="43" fontId="1" fillId="0" borderId="5" xfId="0" applyNumberFormat="1" applyFont="1" applyBorder="1" applyAlignment="1">
      <alignment vertical="top" wrapText="1"/>
    </xf>
    <xf numFmtId="43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43" fontId="10" fillId="0" borderId="5" xfId="0" applyNumberFormat="1" applyFont="1" applyBorder="1" applyAlignment="1">
      <alignment horizontal="center" vertical="top" wrapText="1"/>
    </xf>
    <xf numFmtId="43" fontId="11" fillId="0" borderId="5" xfId="0" applyNumberFormat="1" applyFont="1" applyBorder="1" applyAlignment="1">
      <alignment horizontal="center" vertical="top" wrapText="1"/>
    </xf>
    <xf numFmtId="43" fontId="1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3" fontId="1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166" fontId="1" fillId="0" borderId="5" xfId="0" applyNumberFormat="1" applyFont="1" applyBorder="1" applyAlignment="1">
      <alignment horizontal="center" vertical="top" wrapText="1"/>
    </xf>
    <xf numFmtId="166" fontId="1" fillId="0" borderId="5" xfId="0" applyNumberFormat="1" applyFont="1" applyBorder="1" applyAlignment="1">
      <alignment horizontal="right" vertical="top" wrapText="1"/>
    </xf>
    <xf numFmtId="10" fontId="0" fillId="0" borderId="0" xfId="0" applyNumberFormat="1"/>
    <xf numFmtId="166" fontId="1" fillId="0" borderId="2" xfId="0" applyNumberFormat="1" applyFont="1" applyBorder="1" applyAlignment="1">
      <alignment horizontal="right" vertical="top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3" fontId="1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8" fillId="0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I3" sqref="I3"/>
    </sheetView>
  </sheetViews>
  <sheetFormatPr defaultRowHeight="14.4"/>
  <cols>
    <col min="1" max="1" width="4.88671875" customWidth="1"/>
    <col min="2" max="2" width="24.88671875" customWidth="1"/>
    <col min="3" max="3" width="13.6640625" customWidth="1"/>
    <col min="4" max="4" width="10.88671875" customWidth="1"/>
    <col min="5" max="5" width="11.44140625" customWidth="1"/>
    <col min="6" max="6" width="11.88671875" customWidth="1"/>
    <col min="7" max="7" width="12.5546875" customWidth="1"/>
  </cols>
  <sheetData>
    <row r="1" spans="1:9" ht="29.25" customHeight="1">
      <c r="F1" s="51" t="s">
        <v>99</v>
      </c>
      <c r="G1" s="52"/>
    </row>
    <row r="2" spans="1:9" ht="25.5" customHeight="1"/>
    <row r="3" spans="1:9" ht="16.8">
      <c r="A3" s="53" t="s">
        <v>72</v>
      </c>
      <c r="B3" s="53"/>
      <c r="C3" s="53"/>
      <c r="D3" s="53"/>
      <c r="E3" s="53"/>
      <c r="F3" s="53"/>
      <c r="G3" s="53"/>
    </row>
    <row r="4" spans="1:9" ht="15" thickBot="1"/>
    <row r="5" spans="1:9" ht="36" customHeight="1" thickBot="1">
      <c r="A5" s="54" t="s">
        <v>0</v>
      </c>
      <c r="B5" s="54" t="s">
        <v>1</v>
      </c>
      <c r="C5" s="57" t="s">
        <v>57</v>
      </c>
      <c r="D5" s="58"/>
      <c r="E5" s="57" t="s">
        <v>73</v>
      </c>
      <c r="F5" s="59"/>
      <c r="G5" s="58"/>
    </row>
    <row r="6" spans="1:9" ht="37.5" customHeight="1">
      <c r="A6" s="55"/>
      <c r="B6" s="55"/>
      <c r="C6" s="54" t="s">
        <v>2</v>
      </c>
      <c r="D6" s="54" t="s">
        <v>3</v>
      </c>
      <c r="E6" s="54" t="s">
        <v>2</v>
      </c>
      <c r="F6" s="54" t="s">
        <v>3</v>
      </c>
      <c r="G6" s="3" t="s">
        <v>53</v>
      </c>
    </row>
    <row r="7" spans="1:9" ht="37.5" customHeight="1" thickBot="1">
      <c r="A7" s="56"/>
      <c r="B7" s="56"/>
      <c r="C7" s="56"/>
      <c r="D7" s="56"/>
      <c r="E7" s="56"/>
      <c r="F7" s="56"/>
      <c r="G7" s="2" t="s">
        <v>4</v>
      </c>
    </row>
    <row r="8" spans="1:9" ht="14.25" customHeight="1" thickBot="1">
      <c r="A8" s="14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</row>
    <row r="9" spans="1:9" ht="39.75" customHeight="1" thickBot="1">
      <c r="A9" s="1"/>
      <c r="B9" s="4" t="s">
        <v>5</v>
      </c>
      <c r="C9" s="17">
        <f>C10+C11+C12+C13+C14+C15+C16+C17+C18</f>
        <v>645816.4</v>
      </c>
      <c r="D9" s="17">
        <f>C9/C33*100</f>
        <v>44.731478379376327</v>
      </c>
      <c r="E9" s="17">
        <f>E10+E11+E12+E13+E14+E15+E16+E17+E18</f>
        <v>278644.90000000002</v>
      </c>
      <c r="F9" s="17">
        <f>E9/E33*100</f>
        <v>36.006615569460251</v>
      </c>
      <c r="G9" s="30">
        <f>E9/C9*100</f>
        <v>43.146148038358888</v>
      </c>
    </row>
    <row r="10" spans="1:9" ht="36" customHeight="1" thickBot="1">
      <c r="A10" s="1">
        <v>1</v>
      </c>
      <c r="B10" s="6" t="s">
        <v>6</v>
      </c>
      <c r="C10" s="16">
        <v>519317</v>
      </c>
      <c r="D10" s="16">
        <f>C10/C33*100</f>
        <v>35.96969224928722</v>
      </c>
      <c r="E10" s="16">
        <v>239207.7</v>
      </c>
      <c r="F10" s="16">
        <f>E10/E33*100</f>
        <v>30.910523376364601</v>
      </c>
      <c r="G10" s="29">
        <f>E10/C10*100</f>
        <v>46.061981410198399</v>
      </c>
      <c r="H10" s="18"/>
      <c r="I10" s="18"/>
    </row>
    <row r="11" spans="1:9" ht="27" customHeight="1" thickBot="1">
      <c r="A11" s="1">
        <v>2</v>
      </c>
      <c r="B11" s="6" t="s">
        <v>7</v>
      </c>
      <c r="C11" s="16">
        <v>3495.6</v>
      </c>
      <c r="D11" s="16">
        <f>C11/C33*100</f>
        <v>0.24211735072529575</v>
      </c>
      <c r="E11" s="16">
        <v>1713.1</v>
      </c>
      <c r="F11" s="16">
        <f>E11/E33*100</f>
        <v>0.22136752954043784</v>
      </c>
      <c r="G11" s="29">
        <f t="shared" ref="G11:G16" si="0">E11/C11*100</f>
        <v>49.007323492390434</v>
      </c>
      <c r="I11" s="18"/>
    </row>
    <row r="12" spans="1:9" ht="30" customHeight="1" thickBot="1">
      <c r="A12" s="1">
        <v>3</v>
      </c>
      <c r="B12" s="6" t="s">
        <v>8</v>
      </c>
      <c r="C12" s="16">
        <v>28382</v>
      </c>
      <c r="D12" s="16">
        <f>C12/C33*100</f>
        <v>1.9658355213083143</v>
      </c>
      <c r="E12" s="16">
        <v>13509.7</v>
      </c>
      <c r="F12" s="16">
        <f>E12/E33*100</f>
        <v>1.7457293291882863</v>
      </c>
      <c r="G12" s="29">
        <f t="shared" si="0"/>
        <v>47.599534916496374</v>
      </c>
      <c r="I12" s="18"/>
    </row>
    <row r="13" spans="1:9" ht="21" customHeight="1" thickBot="1">
      <c r="A13" s="1">
        <v>4</v>
      </c>
      <c r="B13" s="6" t="s">
        <v>9</v>
      </c>
      <c r="C13" s="16">
        <v>683.3</v>
      </c>
      <c r="D13" s="16">
        <f>C13/C33*100</f>
        <v>4.7327722208088618E-2</v>
      </c>
      <c r="E13" s="16">
        <v>854</v>
      </c>
      <c r="F13" s="16">
        <f>E13/E33*100</f>
        <v>0.11035425265748287</v>
      </c>
      <c r="G13" s="29">
        <f t="shared" si="0"/>
        <v>124.98170642470366</v>
      </c>
    </row>
    <row r="14" spans="1:9" ht="63" customHeight="1" thickBot="1">
      <c r="A14" s="1">
        <v>5</v>
      </c>
      <c r="B14" s="6" t="s">
        <v>58</v>
      </c>
      <c r="C14" s="16">
        <v>702</v>
      </c>
      <c r="D14" s="16">
        <f>C14/C33*100</f>
        <v>4.8622948909817373E-2</v>
      </c>
      <c r="E14" s="16">
        <v>414.6</v>
      </c>
      <c r="F14" s="16">
        <f>E14/E33*100</f>
        <v>5.3574792917789701E-2</v>
      </c>
      <c r="G14" s="29">
        <f t="shared" si="0"/>
        <v>59.059829059829063</v>
      </c>
    </row>
    <row r="15" spans="1:9" ht="42" customHeight="1" thickBot="1">
      <c r="A15" s="1">
        <v>6</v>
      </c>
      <c r="B15" s="6" t="s">
        <v>10</v>
      </c>
      <c r="C15" s="16">
        <v>27475</v>
      </c>
      <c r="D15" s="16">
        <f>C15/C33*100</f>
        <v>1.9030135631014706</v>
      </c>
      <c r="E15" s="16">
        <v>2703.6</v>
      </c>
      <c r="F15" s="16">
        <f>E15/E33*100</f>
        <v>0.34936037176202656</v>
      </c>
      <c r="G15" s="29">
        <f t="shared" si="0"/>
        <v>9.8402183803457675</v>
      </c>
    </row>
    <row r="16" spans="1:9" ht="33.75" customHeight="1" thickBot="1">
      <c r="A16" s="1">
        <v>7</v>
      </c>
      <c r="B16" s="6" t="s">
        <v>11</v>
      </c>
      <c r="C16" s="16">
        <v>53490</v>
      </c>
      <c r="D16" s="16">
        <f>C16/C33*100</f>
        <v>3.7049024746241188</v>
      </c>
      <c r="E16" s="16">
        <v>14542.9</v>
      </c>
      <c r="F16" s="16">
        <f>E16/E33*100</f>
        <v>1.8792398840427489</v>
      </c>
      <c r="G16" s="29">
        <f t="shared" si="0"/>
        <v>27.188072536922785</v>
      </c>
    </row>
    <row r="17" spans="1:10" ht="36.75" customHeight="1" thickBot="1">
      <c r="A17" s="1">
        <v>8</v>
      </c>
      <c r="B17" s="6" t="s">
        <v>12</v>
      </c>
      <c r="C17" s="16">
        <v>12271</v>
      </c>
      <c r="D17" s="16">
        <f>C17/C33*100</f>
        <v>0.84993191748200714</v>
      </c>
      <c r="E17" s="16">
        <v>5699.3</v>
      </c>
      <c r="F17" s="16">
        <f>E17/E33*100</f>
        <v>0.73646603298687607</v>
      </c>
      <c r="G17" s="29">
        <f>E17/C17*100</f>
        <v>46.445277483497676</v>
      </c>
    </row>
    <row r="18" spans="1:10" ht="86.4" customHeight="1" thickBot="1">
      <c r="A18" s="1">
        <v>9</v>
      </c>
      <c r="B18" s="6" t="s">
        <v>54</v>
      </c>
      <c r="C18" s="16">
        <v>0.5</v>
      </c>
      <c r="D18" s="16">
        <v>0</v>
      </c>
      <c r="E18" s="16">
        <v>0</v>
      </c>
      <c r="F18" s="16">
        <f>E18/E33*100</f>
        <v>0</v>
      </c>
      <c r="G18" s="29">
        <v>0</v>
      </c>
    </row>
    <row r="19" spans="1:10" ht="34.5" customHeight="1" thickBot="1">
      <c r="A19" s="1"/>
      <c r="B19" s="4" t="s">
        <v>13</v>
      </c>
      <c r="C19" s="17">
        <f>C20+C21+C22+C23+C24</f>
        <v>58637.299999999996</v>
      </c>
      <c r="D19" s="17">
        <f>C19/C33*100</f>
        <v>4.0614222822074559</v>
      </c>
      <c r="E19" s="17">
        <f>E20+E21+E22+E23+E24+E25</f>
        <v>31915.600000000002</v>
      </c>
      <c r="F19" s="17">
        <f>E19/E33*100</f>
        <v>4.1241477589170499</v>
      </c>
      <c r="G19" s="30">
        <f t="shared" ref="G19:G24" si="1">E19/C19*100</f>
        <v>54.428836252692406</v>
      </c>
    </row>
    <row r="20" spans="1:10" ht="54" customHeight="1" thickBot="1">
      <c r="A20" s="1">
        <v>1</v>
      </c>
      <c r="B20" s="6" t="s">
        <v>14</v>
      </c>
      <c r="C20" s="16">
        <v>35927.599999999999</v>
      </c>
      <c r="D20" s="16">
        <f>C20/C33*100</f>
        <v>2.4884698849748643</v>
      </c>
      <c r="E20" s="16">
        <v>14908.3</v>
      </c>
      <c r="F20" s="16">
        <f>E20/E33*100</f>
        <v>1.9264570314912786</v>
      </c>
      <c r="G20" s="29">
        <f t="shared" si="1"/>
        <v>41.495396296997292</v>
      </c>
    </row>
    <row r="21" spans="1:10" ht="66" customHeight="1" thickBot="1">
      <c r="A21" s="1">
        <v>2</v>
      </c>
      <c r="B21" s="6" t="s">
        <v>15</v>
      </c>
      <c r="C21" s="16">
        <v>5799.4</v>
      </c>
      <c r="D21" s="16">
        <f>C21/C33*100</f>
        <v>0.40168650983987869</v>
      </c>
      <c r="E21" s="16">
        <v>2744.9</v>
      </c>
      <c r="F21" s="16">
        <f>E21/E33*100</f>
        <v>0.35469717578398685</v>
      </c>
      <c r="G21" s="29">
        <f t="shared" si="1"/>
        <v>47.330758354312522</v>
      </c>
    </row>
    <row r="22" spans="1:10" ht="39.75" customHeight="1" thickBot="1">
      <c r="A22" s="1">
        <v>3</v>
      </c>
      <c r="B22" s="6" t="s">
        <v>16</v>
      </c>
      <c r="C22" s="16">
        <v>2119.1999999999998</v>
      </c>
      <c r="D22" s="16">
        <f>C22/C33*100</f>
        <v>0.14678312440126065</v>
      </c>
      <c r="E22" s="16">
        <v>3934.5</v>
      </c>
      <c r="F22" s="16">
        <f>E22/E33*100</f>
        <v>0.50841780688626037</v>
      </c>
      <c r="G22" s="29">
        <f t="shared" si="1"/>
        <v>185.65968289920727</v>
      </c>
    </row>
    <row r="23" spans="1:10" ht="65.25" customHeight="1" thickBot="1">
      <c r="A23" s="1">
        <v>4</v>
      </c>
      <c r="B23" s="6" t="s">
        <v>17</v>
      </c>
      <c r="C23" s="16">
        <v>9700</v>
      </c>
      <c r="D23" s="16">
        <f>C23/C33*100</f>
        <v>0.67185556185929995</v>
      </c>
      <c r="E23" s="16">
        <v>8095.7</v>
      </c>
      <c r="F23" s="16">
        <f>E23/E33*100</f>
        <v>1.0461298866969369</v>
      </c>
      <c r="G23" s="29">
        <f t="shared" si="1"/>
        <v>83.460824742268031</v>
      </c>
    </row>
    <row r="24" spans="1:10" ht="39.75" customHeight="1" thickBot="1">
      <c r="A24" s="1">
        <v>5</v>
      </c>
      <c r="B24" s="6" t="s">
        <v>18</v>
      </c>
      <c r="C24" s="16">
        <v>5091.1000000000004</v>
      </c>
      <c r="D24" s="16">
        <f>C24/C33*100</f>
        <v>0.35262720113215279</v>
      </c>
      <c r="E24" s="16">
        <v>2236.6999999999998</v>
      </c>
      <c r="F24" s="16">
        <f>E24/E33*100</f>
        <v>0.28902735002223878</v>
      </c>
      <c r="G24" s="29">
        <f t="shared" si="1"/>
        <v>43.933531064013664</v>
      </c>
      <c r="J24" s="49"/>
    </row>
    <row r="25" spans="1:10" ht="31.8" thickBot="1">
      <c r="A25" s="1">
        <v>6</v>
      </c>
      <c r="B25" s="6" t="s">
        <v>19</v>
      </c>
      <c r="C25" s="16">
        <v>0</v>
      </c>
      <c r="D25" s="16">
        <v>0</v>
      </c>
      <c r="E25" s="16">
        <v>-4.5</v>
      </c>
      <c r="F25" s="16">
        <f>E25/E33*100</f>
        <v>-5.8149196365184187E-4</v>
      </c>
      <c r="G25" s="29">
        <v>0</v>
      </c>
    </row>
    <row r="26" spans="1:10" ht="49.5" customHeight="1" thickBot="1">
      <c r="A26" s="1"/>
      <c r="B26" s="4" t="s">
        <v>20</v>
      </c>
      <c r="C26" s="17">
        <f>C27+C28+C29+C30+C31</f>
        <v>739309</v>
      </c>
      <c r="D26" s="17">
        <f>C26/C33*100</f>
        <v>51.207099338416207</v>
      </c>
      <c r="E26" s="17">
        <f>E27+E28+E29+E30+E31+E32</f>
        <v>463310.9</v>
      </c>
      <c r="F26" s="17">
        <f>E26/E33*100</f>
        <v>59.869236671622708</v>
      </c>
      <c r="G26" s="30">
        <f>E26/C26*100</f>
        <v>62.668099536188528</v>
      </c>
    </row>
    <row r="27" spans="1:10" ht="25.5" customHeight="1" thickBot="1">
      <c r="A27" s="1">
        <v>1</v>
      </c>
      <c r="B27" s="6" t="s">
        <v>21</v>
      </c>
      <c r="C27" s="16">
        <v>9649</v>
      </c>
      <c r="D27" s="16">
        <f>C27/C33*100</f>
        <v>0.66832312540003969</v>
      </c>
      <c r="E27" s="33">
        <v>17774</v>
      </c>
      <c r="F27" s="16">
        <f>E27/E33*100</f>
        <v>2.2967640359884083</v>
      </c>
      <c r="G27" s="29">
        <f>E27/C27*100</f>
        <v>184.20561716240024</v>
      </c>
      <c r="H27" s="18"/>
    </row>
    <row r="28" spans="1:10" ht="28.5" customHeight="1" thickBot="1">
      <c r="A28" s="1">
        <v>2</v>
      </c>
      <c r="B28" s="6" t="s">
        <v>22</v>
      </c>
      <c r="C28" s="16">
        <v>3236</v>
      </c>
      <c r="D28" s="16">
        <f>C28/C33*100</f>
        <v>0.22413655651306127</v>
      </c>
      <c r="E28" s="16">
        <v>21514.9</v>
      </c>
      <c r="F28" s="16">
        <f>E28/E33*100</f>
        <v>2.780164766394003</v>
      </c>
      <c r="G28" s="29">
        <f>E28/C28*100</f>
        <v>664.8609394313969</v>
      </c>
      <c r="I28" s="18"/>
    </row>
    <row r="29" spans="1:10" ht="31.5" customHeight="1" thickBot="1">
      <c r="A29" s="1">
        <v>3</v>
      </c>
      <c r="B29" s="6" t="s">
        <v>23</v>
      </c>
      <c r="C29" s="16">
        <v>726424</v>
      </c>
      <c r="D29" s="16">
        <f>C29/C33*100</f>
        <v>50.314639656503104</v>
      </c>
      <c r="E29" s="16">
        <v>422421.5</v>
      </c>
      <c r="F29" s="16">
        <f>E29/E33*100</f>
        <v>54.585490560834785</v>
      </c>
      <c r="G29" s="29">
        <f>E29/C29*100</f>
        <v>58.15081825490347</v>
      </c>
    </row>
    <row r="30" spans="1:10" ht="31.8" thickBot="1">
      <c r="A30" s="1">
        <v>4</v>
      </c>
      <c r="B30" s="6" t="s">
        <v>24</v>
      </c>
      <c r="C30" s="16">
        <v>0</v>
      </c>
      <c r="D30" s="16">
        <f>C30/C33*100</f>
        <v>0</v>
      </c>
      <c r="E30" s="16">
        <v>3208.8</v>
      </c>
      <c r="F30" s="16">
        <f>E30/E33*100</f>
        <v>0.4146425362146734</v>
      </c>
      <c r="G30" s="29">
        <v>0</v>
      </c>
    </row>
    <row r="31" spans="1:10" ht="31.8" thickBot="1">
      <c r="A31" s="1">
        <v>5</v>
      </c>
      <c r="B31" s="6" t="s">
        <v>27</v>
      </c>
      <c r="C31" s="16">
        <v>0</v>
      </c>
      <c r="D31" s="16">
        <f>C31/C33*100</f>
        <v>0</v>
      </c>
      <c r="E31" s="16">
        <v>0</v>
      </c>
      <c r="F31" s="16">
        <v>0</v>
      </c>
      <c r="G31" s="29">
        <v>0</v>
      </c>
    </row>
    <row r="32" spans="1:10" ht="36.75" customHeight="1" thickBot="1">
      <c r="A32" s="1">
        <v>6</v>
      </c>
      <c r="B32" s="6" t="s">
        <v>25</v>
      </c>
      <c r="C32" s="16">
        <v>0</v>
      </c>
      <c r="D32" s="16">
        <v>0</v>
      </c>
      <c r="E32" s="16">
        <v>-1608.3</v>
      </c>
      <c r="F32" s="16">
        <f>E32/E33*100</f>
        <v>-0.20782522780916829</v>
      </c>
      <c r="G32" s="29">
        <v>0</v>
      </c>
    </row>
    <row r="33" spans="1:7" ht="37.5" customHeight="1" thickBot="1">
      <c r="A33" s="1"/>
      <c r="B33" s="4" t="s">
        <v>26</v>
      </c>
      <c r="C33" s="17">
        <f>C9+C19+C26</f>
        <v>1443762.7000000002</v>
      </c>
      <c r="D33" s="17">
        <f>D26+D19+D9</f>
        <v>99.999999999999986</v>
      </c>
      <c r="E33" s="17">
        <f>E9+E19+E26</f>
        <v>773871.4</v>
      </c>
      <c r="F33" s="17">
        <f>F26+F19+F9</f>
        <v>100</v>
      </c>
      <c r="G33" s="30">
        <f>E33/C33*100</f>
        <v>53.601010747818869</v>
      </c>
    </row>
  </sheetData>
  <mergeCells count="10">
    <mergeCell ref="F1:G1"/>
    <mergeCell ref="A3:G3"/>
    <mergeCell ref="A5:A7"/>
    <mergeCell ref="B5:B7"/>
    <mergeCell ref="C5:D5"/>
    <mergeCell ref="E5:G5"/>
    <mergeCell ref="C6:C7"/>
    <mergeCell ref="D6:D7"/>
    <mergeCell ref="E6:E7"/>
    <mergeCell ref="F6:F7"/>
  </mergeCells>
  <phoneticPr fontId="0" type="noConversion"/>
  <pageMargins left="0.6692913385826772" right="0.70866141732283472" top="0.59055118110236227" bottom="0.86614173228346458" header="0.31496062992125984" footer="0.31496062992125984"/>
  <pageSetup paperSize="9" scale="97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opLeftCell="A9" workbookViewId="0">
      <selection activeCell="A19" sqref="A19"/>
    </sheetView>
  </sheetViews>
  <sheetFormatPr defaultRowHeight="14.4"/>
  <cols>
    <col min="1" max="1" width="4.44140625" customWidth="1"/>
    <col min="2" max="2" width="19" customWidth="1"/>
    <col min="3" max="3" width="13.44140625" customWidth="1"/>
    <col min="4" max="4" width="12.6640625" customWidth="1"/>
    <col min="5" max="5" width="14.109375" customWidth="1"/>
    <col min="6" max="6" width="12.109375" customWidth="1"/>
    <col min="7" max="7" width="12.88671875" customWidth="1"/>
  </cols>
  <sheetData>
    <row r="1" spans="1:10" ht="15" customHeight="1">
      <c r="F1" s="60" t="s">
        <v>100</v>
      </c>
      <c r="G1" s="60"/>
    </row>
    <row r="2" spans="1:10" ht="30.75" customHeight="1">
      <c r="F2" s="60"/>
      <c r="G2" s="60"/>
    </row>
    <row r="3" spans="1:10" ht="18.75" customHeight="1">
      <c r="A3" s="53" t="s">
        <v>74</v>
      </c>
      <c r="B3" s="61"/>
      <c r="C3" s="61"/>
      <c r="D3" s="61"/>
      <c r="E3" s="61"/>
      <c r="F3" s="61"/>
      <c r="G3" s="61"/>
    </row>
    <row r="4" spans="1:10" ht="26.25" customHeight="1" thickBot="1">
      <c r="A4" s="62"/>
      <c r="B4" s="62"/>
      <c r="C4" s="62"/>
      <c r="D4" s="62"/>
      <c r="E4" s="62"/>
      <c r="F4" s="62"/>
      <c r="G4" s="62"/>
    </row>
    <row r="5" spans="1:10" ht="75.75" customHeight="1">
      <c r="A5" s="63" t="s">
        <v>28</v>
      </c>
      <c r="B5" s="54" t="s">
        <v>29</v>
      </c>
      <c r="C5" s="54" t="s">
        <v>75</v>
      </c>
      <c r="D5" s="65" t="s">
        <v>76</v>
      </c>
      <c r="E5" s="10" t="s">
        <v>30</v>
      </c>
      <c r="F5" s="54" t="s">
        <v>77</v>
      </c>
      <c r="G5" s="10" t="s">
        <v>32</v>
      </c>
    </row>
    <row r="6" spans="1:10" ht="39.75" customHeight="1" thickBot="1">
      <c r="A6" s="64"/>
      <c r="B6" s="56"/>
      <c r="C6" s="56"/>
      <c r="D6" s="66"/>
      <c r="E6" s="2" t="s">
        <v>31</v>
      </c>
      <c r="F6" s="56"/>
      <c r="G6" s="2" t="s">
        <v>33</v>
      </c>
    </row>
    <row r="7" spans="1:10" ht="15" thickBot="1">
      <c r="A7" s="9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10" ht="31.8" thickBot="1">
      <c r="A8" s="1">
        <v>1</v>
      </c>
      <c r="B8" s="11" t="s">
        <v>34</v>
      </c>
      <c r="C8" s="26">
        <v>97552.3</v>
      </c>
      <c r="D8" s="26">
        <v>97452.3</v>
      </c>
      <c r="E8" s="26">
        <f t="shared" ref="E8:E18" si="0">D8-C8</f>
        <v>-100</v>
      </c>
      <c r="F8" s="26">
        <v>40540.9</v>
      </c>
      <c r="G8" s="29">
        <f t="shared" ref="G8:G19" si="1">F8/D8*100</f>
        <v>41.600762629512076</v>
      </c>
      <c r="I8" s="19"/>
      <c r="J8" s="20"/>
    </row>
    <row r="9" spans="1:10" ht="63" thickBot="1">
      <c r="A9" s="1">
        <v>2</v>
      </c>
      <c r="B9" s="11" t="s">
        <v>35</v>
      </c>
      <c r="C9" s="26">
        <v>10012.6</v>
      </c>
      <c r="D9" s="26">
        <v>11124.3</v>
      </c>
      <c r="E9" s="26">
        <f t="shared" si="0"/>
        <v>1111.6999999999989</v>
      </c>
      <c r="F9" s="26">
        <v>3909.5</v>
      </c>
      <c r="G9" s="29">
        <f t="shared" si="1"/>
        <v>35.143784328002667</v>
      </c>
      <c r="I9" s="19"/>
      <c r="J9" s="20"/>
    </row>
    <row r="10" spans="1:10" ht="31.8" thickBot="1">
      <c r="A10" s="1">
        <v>3</v>
      </c>
      <c r="B10" s="11" t="s">
        <v>36</v>
      </c>
      <c r="C10" s="26">
        <v>15082.4</v>
      </c>
      <c r="D10" s="26">
        <v>48576.5</v>
      </c>
      <c r="E10" s="26">
        <f t="shared" si="0"/>
        <v>33494.1</v>
      </c>
      <c r="F10" s="26">
        <v>11391.3</v>
      </c>
      <c r="G10" s="29">
        <f t="shared" si="1"/>
        <v>23.450227990900949</v>
      </c>
      <c r="I10" s="19"/>
      <c r="J10" s="20"/>
    </row>
    <row r="11" spans="1:10" ht="47.4" thickBot="1">
      <c r="A11" s="1">
        <v>4</v>
      </c>
      <c r="B11" s="11" t="s">
        <v>37</v>
      </c>
      <c r="C11" s="26">
        <v>100132.1</v>
      </c>
      <c r="D11" s="26">
        <v>171746.9</v>
      </c>
      <c r="E11" s="26">
        <f t="shared" si="0"/>
        <v>71614.799999999988</v>
      </c>
      <c r="F11" s="26">
        <v>40096.9</v>
      </c>
      <c r="G11" s="29">
        <f t="shared" si="1"/>
        <v>23.346505817572254</v>
      </c>
      <c r="I11" s="19"/>
      <c r="J11" s="20"/>
    </row>
    <row r="12" spans="1:10" ht="47.4" thickBot="1">
      <c r="A12" s="1">
        <v>5</v>
      </c>
      <c r="B12" s="11" t="s">
        <v>38</v>
      </c>
      <c r="C12" s="26">
        <v>2429.6</v>
      </c>
      <c r="D12" s="26">
        <v>2429.6</v>
      </c>
      <c r="E12" s="26">
        <f t="shared" si="0"/>
        <v>0</v>
      </c>
      <c r="F12" s="26">
        <v>847.8</v>
      </c>
      <c r="G12" s="29">
        <f t="shared" si="1"/>
        <v>34.894632861376358</v>
      </c>
      <c r="I12" s="19"/>
      <c r="J12" s="20"/>
    </row>
    <row r="13" spans="1:10" ht="16.2" thickBot="1">
      <c r="A13" s="1">
        <v>6</v>
      </c>
      <c r="B13" s="11" t="s">
        <v>39</v>
      </c>
      <c r="C13" s="26">
        <v>1080384.5</v>
      </c>
      <c r="D13" s="26">
        <v>1084093.3</v>
      </c>
      <c r="E13" s="26">
        <f t="shared" si="0"/>
        <v>3708.8000000000466</v>
      </c>
      <c r="F13" s="26">
        <v>588868.80000000005</v>
      </c>
      <c r="G13" s="29">
        <f t="shared" si="1"/>
        <v>54.319014793283941</v>
      </c>
      <c r="I13" s="19"/>
      <c r="J13" s="20"/>
    </row>
    <row r="14" spans="1:10" ht="31.8" thickBot="1">
      <c r="A14" s="1">
        <v>7</v>
      </c>
      <c r="B14" s="11" t="s">
        <v>78</v>
      </c>
      <c r="C14" s="26">
        <v>77530.600000000006</v>
      </c>
      <c r="D14" s="26">
        <v>77549.8</v>
      </c>
      <c r="E14" s="26">
        <f t="shared" si="0"/>
        <v>19.19999999999709</v>
      </c>
      <c r="F14" s="26">
        <v>35233.599999999999</v>
      </c>
      <c r="G14" s="29">
        <f t="shared" si="1"/>
        <v>45.433514980051527</v>
      </c>
      <c r="I14" s="19"/>
      <c r="J14" s="20"/>
    </row>
    <row r="15" spans="1:10" ht="31.8" thickBot="1">
      <c r="A15" s="1">
        <v>8</v>
      </c>
      <c r="B15" s="11" t="s">
        <v>40</v>
      </c>
      <c r="C15" s="26">
        <v>41047</v>
      </c>
      <c r="D15" s="26">
        <v>42817.4</v>
      </c>
      <c r="E15" s="26">
        <f t="shared" si="0"/>
        <v>1770.4000000000015</v>
      </c>
      <c r="F15" s="26">
        <v>15668.2</v>
      </c>
      <c r="G15" s="29">
        <f t="shared" si="1"/>
        <v>36.59306730441363</v>
      </c>
      <c r="I15" s="19"/>
      <c r="J15" s="20"/>
    </row>
    <row r="16" spans="1:10" ht="31.8" thickBot="1">
      <c r="A16" s="1">
        <v>9</v>
      </c>
      <c r="B16" s="11" t="s">
        <v>41</v>
      </c>
      <c r="C16" s="26">
        <v>15495.9</v>
      </c>
      <c r="D16" s="26">
        <v>15495.9</v>
      </c>
      <c r="E16" s="26">
        <f t="shared" si="0"/>
        <v>0</v>
      </c>
      <c r="F16" s="26">
        <v>5691.8</v>
      </c>
      <c r="G16" s="29">
        <f t="shared" si="1"/>
        <v>36.73100626617363</v>
      </c>
      <c r="I16" s="19"/>
      <c r="J16" s="20"/>
    </row>
    <row r="17" spans="1:10" ht="47.4" thickBot="1">
      <c r="A17" s="1">
        <v>10</v>
      </c>
      <c r="B17" s="11" t="s">
        <v>42</v>
      </c>
      <c r="C17" s="26">
        <v>9002.2999999999993</v>
      </c>
      <c r="D17" s="26">
        <v>9002.2999999999993</v>
      </c>
      <c r="E17" s="26">
        <f t="shared" si="0"/>
        <v>0</v>
      </c>
      <c r="F17" s="26">
        <v>5229.6000000000004</v>
      </c>
      <c r="G17" s="29">
        <f t="shared" si="1"/>
        <v>58.091820979083131</v>
      </c>
      <c r="I17" s="19"/>
      <c r="J17" s="20"/>
    </row>
    <row r="18" spans="1:10" ht="67.5" customHeight="1" thickBot="1">
      <c r="A18" s="1">
        <v>11</v>
      </c>
      <c r="B18" s="11" t="s">
        <v>43</v>
      </c>
      <c r="C18" s="26">
        <v>20906.2</v>
      </c>
      <c r="D18" s="26">
        <v>20906.2</v>
      </c>
      <c r="E18" s="26">
        <f t="shared" si="0"/>
        <v>0</v>
      </c>
      <c r="F18" s="26">
        <v>7299.4</v>
      </c>
      <c r="G18" s="29">
        <f t="shared" si="1"/>
        <v>34.915001291482909</v>
      </c>
      <c r="I18" s="19"/>
      <c r="J18" s="20"/>
    </row>
    <row r="19" spans="1:10" ht="16.2" thickBot="1">
      <c r="A19" s="1"/>
      <c r="B19" s="5" t="s">
        <v>44</v>
      </c>
      <c r="C19" s="27">
        <f>C8+C9+C10+C11+C12+C13+C14+C15+C16+C17+C18</f>
        <v>1469575.5</v>
      </c>
      <c r="D19" s="27">
        <f>SUM(D8:D18)</f>
        <v>1581194.4999999998</v>
      </c>
      <c r="E19" s="27">
        <f>SUM(E8:E18)</f>
        <v>111619.00000000003</v>
      </c>
      <c r="F19" s="27">
        <f>SUM(F8:F18)</f>
        <v>754777.8</v>
      </c>
      <c r="G19" s="30">
        <f t="shared" si="1"/>
        <v>47.734658829132037</v>
      </c>
      <c r="I19" s="20"/>
      <c r="J19" s="20"/>
    </row>
  </sheetData>
  <mergeCells count="7">
    <mergeCell ref="F1:G2"/>
    <mergeCell ref="A3:G4"/>
    <mergeCell ref="A5:A6"/>
    <mergeCell ref="B5:B6"/>
    <mergeCell ref="C5:C6"/>
    <mergeCell ref="D5:D6"/>
    <mergeCell ref="F5:F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topLeftCell="A7" workbookViewId="0">
      <selection activeCell="F1" sqref="F1:G2"/>
    </sheetView>
  </sheetViews>
  <sheetFormatPr defaultRowHeight="14.4"/>
  <cols>
    <col min="1" max="1" width="5.44140625" customWidth="1"/>
    <col min="2" max="2" width="17" customWidth="1"/>
    <col min="3" max="3" width="14.33203125" customWidth="1"/>
    <col min="4" max="4" width="13.88671875" customWidth="1"/>
    <col min="5" max="6" width="12.44140625" customWidth="1"/>
    <col min="7" max="7" width="11.33203125" customWidth="1"/>
  </cols>
  <sheetData>
    <row r="1" spans="1:7">
      <c r="F1" s="60" t="s">
        <v>101</v>
      </c>
      <c r="G1" s="60"/>
    </row>
    <row r="2" spans="1:7" ht="35.4" customHeight="1">
      <c r="F2" s="60"/>
      <c r="G2" s="60"/>
    </row>
    <row r="3" spans="1:7">
      <c r="A3" s="53" t="s">
        <v>96</v>
      </c>
      <c r="B3" s="61"/>
      <c r="C3" s="61"/>
      <c r="D3" s="61"/>
      <c r="E3" s="61"/>
      <c r="F3" s="61"/>
      <c r="G3" s="61"/>
    </row>
    <row r="4" spans="1:7" ht="44.4" customHeight="1" thickBot="1">
      <c r="A4" s="62"/>
      <c r="B4" s="62"/>
      <c r="C4" s="62"/>
      <c r="D4" s="62"/>
      <c r="E4" s="62"/>
      <c r="F4" s="62"/>
      <c r="G4" s="62"/>
    </row>
    <row r="5" spans="1:7" ht="31.2">
      <c r="A5" s="63" t="s">
        <v>88</v>
      </c>
      <c r="B5" s="54" t="s">
        <v>86</v>
      </c>
      <c r="C5" s="54" t="s">
        <v>75</v>
      </c>
      <c r="D5" s="65" t="s">
        <v>76</v>
      </c>
      <c r="E5" s="10" t="s">
        <v>30</v>
      </c>
      <c r="F5" s="54" t="s">
        <v>77</v>
      </c>
      <c r="G5" s="10" t="s">
        <v>32</v>
      </c>
    </row>
    <row r="6" spans="1:7" ht="84" customHeight="1" thickBot="1">
      <c r="A6" s="64"/>
      <c r="B6" s="56"/>
      <c r="C6" s="56"/>
      <c r="D6" s="66"/>
      <c r="E6" s="2" t="s">
        <v>31</v>
      </c>
      <c r="F6" s="56"/>
      <c r="G6" s="2" t="s">
        <v>33</v>
      </c>
    </row>
    <row r="7" spans="1:7" ht="15" thickBot="1">
      <c r="A7" s="42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78.599999999999994" thickBot="1">
      <c r="A8" s="41">
        <v>901</v>
      </c>
      <c r="B8" s="11" t="s">
        <v>87</v>
      </c>
      <c r="C8" s="26">
        <v>4928.7</v>
      </c>
      <c r="D8" s="26">
        <v>4928.7</v>
      </c>
      <c r="E8" s="26">
        <f t="shared" ref="E8:E15" si="0">D8-C8</f>
        <v>0</v>
      </c>
      <c r="F8" s="26">
        <v>2124.9</v>
      </c>
      <c r="G8" s="29">
        <f t="shared" ref="G8:G16" si="1">F8/D8*100</f>
        <v>43.112788362042728</v>
      </c>
    </row>
    <row r="9" spans="1:7" ht="85.8" customHeight="1" thickBot="1">
      <c r="A9" s="41">
        <v>902</v>
      </c>
      <c r="B9" s="11" t="s">
        <v>89</v>
      </c>
      <c r="C9" s="26">
        <v>104845</v>
      </c>
      <c r="D9" s="26">
        <v>107727.1</v>
      </c>
      <c r="E9" s="26">
        <f t="shared" si="0"/>
        <v>2882.1000000000058</v>
      </c>
      <c r="F9" s="26">
        <v>42118.8</v>
      </c>
      <c r="G9" s="29">
        <f t="shared" si="1"/>
        <v>39.097682941432566</v>
      </c>
    </row>
    <row r="10" spans="1:7" ht="94.2" thickBot="1">
      <c r="A10" s="41">
        <v>903</v>
      </c>
      <c r="B10" s="11" t="s">
        <v>90</v>
      </c>
      <c r="C10" s="26">
        <v>9186.9</v>
      </c>
      <c r="D10" s="26">
        <v>9186.9</v>
      </c>
      <c r="E10" s="26">
        <f t="shared" si="0"/>
        <v>0</v>
      </c>
      <c r="F10" s="26">
        <v>3985.3</v>
      </c>
      <c r="G10" s="29">
        <f t="shared" si="1"/>
        <v>43.380247961771659</v>
      </c>
    </row>
    <row r="11" spans="1:7" ht="109.8" thickBot="1">
      <c r="A11" s="41">
        <v>904</v>
      </c>
      <c r="B11" s="11" t="s">
        <v>91</v>
      </c>
      <c r="C11" s="26">
        <v>40831</v>
      </c>
      <c r="D11" s="26">
        <v>40910</v>
      </c>
      <c r="E11" s="26">
        <f t="shared" si="0"/>
        <v>79</v>
      </c>
      <c r="F11" s="26">
        <v>13116</v>
      </c>
      <c r="G11" s="29">
        <f t="shared" si="1"/>
        <v>32.060620875091665</v>
      </c>
    </row>
    <row r="12" spans="1:7" ht="94.2" thickBot="1">
      <c r="A12" s="41">
        <v>905</v>
      </c>
      <c r="B12" s="11" t="s">
        <v>92</v>
      </c>
      <c r="C12" s="26">
        <v>112067</v>
      </c>
      <c r="D12" s="26">
        <v>216996.9</v>
      </c>
      <c r="E12" s="26">
        <f t="shared" si="0"/>
        <v>104929.9</v>
      </c>
      <c r="F12" s="26">
        <v>50857.1</v>
      </c>
      <c r="G12" s="29">
        <f t="shared" si="1"/>
        <v>23.436786424137857</v>
      </c>
    </row>
    <row r="13" spans="1:7" ht="63" thickBot="1">
      <c r="A13" s="41">
        <v>906</v>
      </c>
      <c r="B13" s="11" t="s">
        <v>93</v>
      </c>
      <c r="C13" s="26">
        <v>1042214.9</v>
      </c>
      <c r="D13" s="26">
        <v>1045923.7</v>
      </c>
      <c r="E13" s="26">
        <f t="shared" si="0"/>
        <v>3708.7999999999302</v>
      </c>
      <c r="F13" s="26">
        <v>566867.69999999995</v>
      </c>
      <c r="G13" s="29">
        <f t="shared" si="1"/>
        <v>54.197806207087574</v>
      </c>
    </row>
    <row r="14" spans="1:7" ht="47.4" thickBot="1">
      <c r="A14" s="41">
        <v>907</v>
      </c>
      <c r="B14" s="11" t="s">
        <v>94</v>
      </c>
      <c r="C14" s="26">
        <v>153337.29999999999</v>
      </c>
      <c r="D14" s="26">
        <v>153356.5</v>
      </c>
      <c r="E14" s="26">
        <f t="shared" si="0"/>
        <v>19.200000000011642</v>
      </c>
      <c r="F14" s="26">
        <v>74678.8</v>
      </c>
      <c r="G14" s="29">
        <f t="shared" si="1"/>
        <v>48.69620785555226</v>
      </c>
    </row>
    <row r="15" spans="1:7" ht="94.2" thickBot="1">
      <c r="A15" s="41">
        <v>910</v>
      </c>
      <c r="B15" s="11" t="s">
        <v>95</v>
      </c>
      <c r="C15" s="26">
        <v>2164.6999999999998</v>
      </c>
      <c r="D15" s="26">
        <v>2164.6999999999998</v>
      </c>
      <c r="E15" s="26">
        <f t="shared" si="0"/>
        <v>0</v>
      </c>
      <c r="F15" s="26">
        <v>1019.2</v>
      </c>
      <c r="G15" s="29">
        <f t="shared" si="1"/>
        <v>47.082736637871307</v>
      </c>
    </row>
    <row r="16" spans="1:7" ht="16.2" thickBot="1">
      <c r="A16" s="41"/>
      <c r="B16" s="5" t="s">
        <v>44</v>
      </c>
      <c r="C16" s="27">
        <f>C8+C9+C10+C11+C12+C13+C14+C15</f>
        <v>1469575.5</v>
      </c>
      <c r="D16" s="27">
        <f>SUM(D8:D15)</f>
        <v>1581194.4999999998</v>
      </c>
      <c r="E16" s="27">
        <f>SUM(E8:E15)</f>
        <v>111618.99999999994</v>
      </c>
      <c r="F16" s="27">
        <f>SUM(F8:F15)</f>
        <v>754767.79999999993</v>
      </c>
      <c r="G16" s="30">
        <f t="shared" si="1"/>
        <v>47.734026395867183</v>
      </c>
    </row>
  </sheetData>
  <mergeCells count="7">
    <mergeCell ref="F1:G2"/>
    <mergeCell ref="A3:G4"/>
    <mergeCell ref="A5:A6"/>
    <mergeCell ref="B5:B6"/>
    <mergeCell ref="C5:C6"/>
    <mergeCell ref="D5:D6"/>
    <mergeCell ref="F5:F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D7" sqref="D7"/>
    </sheetView>
  </sheetViews>
  <sheetFormatPr defaultRowHeight="14.4"/>
  <cols>
    <col min="1" max="1" width="3.88671875" customWidth="1"/>
    <col min="2" max="2" width="42.109375" customWidth="1"/>
    <col min="3" max="3" width="16.33203125" customWidth="1"/>
    <col min="4" max="4" width="16.109375" customWidth="1"/>
    <col min="5" max="5" width="16.109375" hidden="1" customWidth="1"/>
    <col min="6" max="6" width="16" customWidth="1"/>
    <col min="7" max="7" width="13.6640625" customWidth="1"/>
    <col min="8" max="8" width="14.6640625" customWidth="1"/>
  </cols>
  <sheetData>
    <row r="1" spans="1:8">
      <c r="G1" s="60" t="s">
        <v>102</v>
      </c>
      <c r="H1" s="60"/>
    </row>
    <row r="2" spans="1:8">
      <c r="G2" s="60"/>
      <c r="H2" s="60"/>
    </row>
    <row r="3" spans="1:8">
      <c r="G3" s="69"/>
      <c r="H3" s="69"/>
    </row>
    <row r="4" spans="1:8">
      <c r="A4" s="70" t="s">
        <v>79</v>
      </c>
      <c r="B4" s="70"/>
      <c r="C4" s="70"/>
      <c r="D4" s="70"/>
      <c r="E4" s="70"/>
      <c r="F4" s="70"/>
      <c r="G4" s="70"/>
      <c r="H4" s="70"/>
    </row>
    <row r="5" spans="1:8">
      <c r="A5" s="70"/>
      <c r="B5" s="70"/>
      <c r="C5" s="70"/>
      <c r="D5" s="70"/>
      <c r="E5" s="70"/>
      <c r="F5" s="70"/>
      <c r="G5" s="70"/>
      <c r="H5" s="70"/>
    </row>
    <row r="6" spans="1:8" ht="35.25" customHeight="1" thickBot="1">
      <c r="A6" s="71"/>
      <c r="B6" s="71"/>
      <c r="C6" s="71"/>
      <c r="D6" s="71"/>
      <c r="E6" s="71"/>
      <c r="F6" s="71"/>
      <c r="G6" s="71"/>
      <c r="H6" s="71"/>
    </row>
    <row r="7" spans="1:8" ht="78.599999999999994" customHeight="1">
      <c r="A7" s="54" t="s">
        <v>45</v>
      </c>
      <c r="B7" s="54" t="s">
        <v>46</v>
      </c>
      <c r="C7" s="10" t="s">
        <v>59</v>
      </c>
      <c r="D7" s="15" t="s">
        <v>81</v>
      </c>
      <c r="E7" s="15" t="s">
        <v>60</v>
      </c>
      <c r="F7" s="10" t="s">
        <v>97</v>
      </c>
      <c r="G7" s="54" t="s">
        <v>82</v>
      </c>
      <c r="H7" s="10" t="s">
        <v>48</v>
      </c>
    </row>
    <row r="8" spans="1:8" ht="48.6" customHeight="1">
      <c r="A8" s="55"/>
      <c r="B8" s="55"/>
      <c r="C8" s="12" t="s">
        <v>80</v>
      </c>
      <c r="D8" s="12" t="s">
        <v>47</v>
      </c>
      <c r="E8" s="12" t="s">
        <v>71</v>
      </c>
      <c r="F8" s="12" t="s">
        <v>31</v>
      </c>
      <c r="G8" s="55"/>
      <c r="H8" s="12" t="s">
        <v>98</v>
      </c>
    </row>
    <row r="9" spans="1:8" ht="16.2" thickBot="1">
      <c r="A9" s="56"/>
      <c r="B9" s="56"/>
      <c r="C9" s="2" t="s">
        <v>47</v>
      </c>
      <c r="D9" s="13"/>
      <c r="E9" s="13"/>
      <c r="F9" s="13"/>
      <c r="G9" s="56"/>
      <c r="H9" s="13"/>
    </row>
    <row r="10" spans="1:8" ht="15" thickBot="1">
      <c r="A10" s="31">
        <v>1</v>
      </c>
      <c r="B10" s="32">
        <v>2</v>
      </c>
      <c r="C10" s="32">
        <v>3</v>
      </c>
      <c r="D10" s="32">
        <v>4</v>
      </c>
      <c r="E10" s="32">
        <v>5</v>
      </c>
      <c r="F10" s="32">
        <v>5</v>
      </c>
      <c r="G10" s="32">
        <v>6</v>
      </c>
      <c r="H10" s="32">
        <v>7</v>
      </c>
    </row>
    <row r="11" spans="1:8" ht="63" customHeight="1" thickBot="1">
      <c r="A11" s="45">
        <v>1</v>
      </c>
      <c r="B11" s="46" t="s">
        <v>61</v>
      </c>
      <c r="C11" s="34">
        <v>21450.799999999999</v>
      </c>
      <c r="D11" s="43">
        <v>21450.799999999999</v>
      </c>
      <c r="E11" s="34">
        <v>21450.799999999999</v>
      </c>
      <c r="F11" s="48">
        <v>0</v>
      </c>
      <c r="G11" s="25">
        <v>7515.4</v>
      </c>
      <c r="H11" s="44">
        <f>G11/D11*100</f>
        <v>35.035523150651727</v>
      </c>
    </row>
    <row r="12" spans="1:8" ht="145.5" customHeight="1" thickBot="1">
      <c r="A12" s="45">
        <v>2</v>
      </c>
      <c r="B12" s="46" t="s">
        <v>62</v>
      </c>
      <c r="C12" s="43">
        <v>7951.2</v>
      </c>
      <c r="D12" s="43">
        <v>9062.9</v>
      </c>
      <c r="E12" s="43">
        <v>7951.2</v>
      </c>
      <c r="F12" s="43">
        <f t="shared" ref="F12" si="0">D12-C12</f>
        <v>1111.6999999999998</v>
      </c>
      <c r="G12" s="43">
        <v>2996.6</v>
      </c>
      <c r="H12" s="44">
        <f>G12/D12*100</f>
        <v>33.064471637113947</v>
      </c>
    </row>
    <row r="13" spans="1:8" ht="84" customHeight="1" thickBot="1">
      <c r="A13" s="45">
        <v>3</v>
      </c>
      <c r="B13" s="46" t="s">
        <v>50</v>
      </c>
      <c r="C13" s="43">
        <v>6507.2</v>
      </c>
      <c r="D13" s="43">
        <v>6599.2</v>
      </c>
      <c r="E13" s="43">
        <v>6507.2</v>
      </c>
      <c r="F13" s="43">
        <f>D13-C13</f>
        <v>92</v>
      </c>
      <c r="G13" s="43">
        <v>2681.1</v>
      </c>
      <c r="H13" s="44">
        <f>G13/D13*100</f>
        <v>40.627651836586253</v>
      </c>
    </row>
    <row r="14" spans="1:8" ht="130.80000000000001" customHeight="1" thickBot="1">
      <c r="A14" s="45">
        <v>4</v>
      </c>
      <c r="B14" s="46" t="s">
        <v>83</v>
      </c>
      <c r="C14" s="43">
        <v>100</v>
      </c>
      <c r="D14" s="43">
        <v>100</v>
      </c>
      <c r="E14" s="43"/>
      <c r="F14" s="48">
        <v>0</v>
      </c>
      <c r="G14" s="48">
        <v>0</v>
      </c>
      <c r="H14" s="44">
        <f>G14/D14*100</f>
        <v>0</v>
      </c>
    </row>
    <row r="15" spans="1:8" ht="81" customHeight="1" thickBot="1">
      <c r="A15" s="72">
        <v>5</v>
      </c>
      <c r="B15" s="73" t="s">
        <v>63</v>
      </c>
      <c r="C15" s="67">
        <v>99371.5</v>
      </c>
      <c r="D15" s="67">
        <v>153394.5</v>
      </c>
      <c r="E15" s="38">
        <v>99371.5</v>
      </c>
      <c r="F15" s="67">
        <f>D15-C15</f>
        <v>54023</v>
      </c>
      <c r="G15" s="67">
        <v>45833.8</v>
      </c>
      <c r="H15" s="68">
        <f>G15/D15*100</f>
        <v>29.879689297856181</v>
      </c>
    </row>
    <row r="16" spans="1:8" ht="15.75" hidden="1" customHeight="1" thickBot="1">
      <c r="A16" s="72"/>
      <c r="B16" s="73"/>
      <c r="C16" s="67"/>
      <c r="D16" s="67"/>
      <c r="E16" s="43"/>
      <c r="F16" s="67"/>
      <c r="G16" s="67"/>
      <c r="H16" s="68"/>
    </row>
    <row r="17" spans="1:8" ht="98.25" customHeight="1" thickBot="1">
      <c r="A17" s="40">
        <v>6</v>
      </c>
      <c r="B17" s="22" t="s">
        <v>51</v>
      </c>
      <c r="C17" s="23">
        <v>1357.5</v>
      </c>
      <c r="D17" s="23">
        <v>4509.5</v>
      </c>
      <c r="E17" s="39">
        <v>1357.5</v>
      </c>
      <c r="F17" s="23">
        <f t="shared" ref="F17:F28" si="1">D17-C17</f>
        <v>3152</v>
      </c>
      <c r="G17" s="23">
        <v>809.9</v>
      </c>
      <c r="H17" s="24">
        <f t="shared" ref="H17:H25" si="2">G17/D17*100</f>
        <v>17.959862512473666</v>
      </c>
    </row>
    <row r="18" spans="1:8" ht="81.75" customHeight="1" thickBot="1">
      <c r="A18" s="45">
        <v>7</v>
      </c>
      <c r="B18" s="46" t="s">
        <v>52</v>
      </c>
      <c r="C18" s="43">
        <v>1675.8</v>
      </c>
      <c r="D18" s="43">
        <v>1451.7</v>
      </c>
      <c r="E18" s="37">
        <v>1675.8</v>
      </c>
      <c r="F18" s="43">
        <f t="shared" si="1"/>
        <v>-224.09999999999991</v>
      </c>
      <c r="G18" s="43">
        <v>138.4</v>
      </c>
      <c r="H18" s="44">
        <f t="shared" si="2"/>
        <v>9.5336502032100299</v>
      </c>
    </row>
    <row r="19" spans="1:8" ht="63" thickBot="1">
      <c r="A19" s="45">
        <v>8</v>
      </c>
      <c r="B19" s="46" t="s">
        <v>64</v>
      </c>
      <c r="C19" s="43">
        <v>11522.9</v>
      </c>
      <c r="D19" s="43">
        <v>12701.9</v>
      </c>
      <c r="E19" s="43">
        <v>11522.9</v>
      </c>
      <c r="F19" s="43">
        <f t="shared" si="1"/>
        <v>1179</v>
      </c>
      <c r="G19" s="43">
        <v>3537.5</v>
      </c>
      <c r="H19" s="44">
        <f t="shared" si="2"/>
        <v>27.850164148670668</v>
      </c>
    </row>
    <row r="20" spans="1:8" ht="46.2" customHeight="1" thickBot="1">
      <c r="A20" s="45">
        <v>9</v>
      </c>
      <c r="B20" s="46" t="s">
        <v>84</v>
      </c>
      <c r="C20" s="43">
        <v>100</v>
      </c>
      <c r="D20" s="43">
        <v>100</v>
      </c>
      <c r="E20" s="43"/>
      <c r="F20" s="48">
        <f t="shared" si="1"/>
        <v>0</v>
      </c>
      <c r="G20" s="43">
        <v>40.799999999999997</v>
      </c>
      <c r="H20" s="44">
        <f t="shared" si="2"/>
        <v>40.799999999999997</v>
      </c>
    </row>
    <row r="21" spans="1:8" ht="68.25" customHeight="1" thickBot="1">
      <c r="A21" s="45">
        <v>10</v>
      </c>
      <c r="B21" s="46" t="s">
        <v>65</v>
      </c>
      <c r="C21" s="43">
        <v>40550</v>
      </c>
      <c r="D21" s="43">
        <v>40550</v>
      </c>
      <c r="E21" s="43">
        <v>40550</v>
      </c>
      <c r="F21" s="48">
        <f t="shared" si="1"/>
        <v>0</v>
      </c>
      <c r="G21" s="43">
        <v>14533</v>
      </c>
      <c r="H21" s="44">
        <f t="shared" si="2"/>
        <v>35.839704069050555</v>
      </c>
    </row>
    <row r="22" spans="1:8" ht="66" customHeight="1" thickBot="1">
      <c r="A22" s="45">
        <v>11</v>
      </c>
      <c r="B22" s="46" t="s">
        <v>66</v>
      </c>
      <c r="C22" s="43">
        <v>1004567.5</v>
      </c>
      <c r="D22" s="43">
        <v>1005109.4</v>
      </c>
      <c r="E22" s="37">
        <v>1004567.5</v>
      </c>
      <c r="F22" s="43">
        <f t="shared" si="1"/>
        <v>541.90000000002328</v>
      </c>
      <c r="G22" s="43">
        <v>550714.4</v>
      </c>
      <c r="H22" s="44">
        <f t="shared" si="2"/>
        <v>54.791488369325769</v>
      </c>
    </row>
    <row r="23" spans="1:8" ht="81" customHeight="1" thickBot="1">
      <c r="A23" s="45">
        <v>12</v>
      </c>
      <c r="B23" s="46" t="s">
        <v>56</v>
      </c>
      <c r="C23" s="43">
        <v>50</v>
      </c>
      <c r="D23" s="43">
        <v>150</v>
      </c>
      <c r="E23" s="43">
        <v>50</v>
      </c>
      <c r="F23" s="43">
        <f t="shared" si="1"/>
        <v>100</v>
      </c>
      <c r="G23" s="47">
        <v>0</v>
      </c>
      <c r="H23" s="44">
        <f t="shared" si="2"/>
        <v>0</v>
      </c>
    </row>
    <row r="24" spans="1:8" ht="78.599999999999994" thickBot="1">
      <c r="A24" s="45">
        <v>13</v>
      </c>
      <c r="B24" s="46" t="s">
        <v>67</v>
      </c>
      <c r="C24" s="43">
        <v>346.5</v>
      </c>
      <c r="D24" s="43">
        <v>346.5</v>
      </c>
      <c r="E24" s="37">
        <v>346.5</v>
      </c>
      <c r="F24" s="48">
        <f t="shared" si="1"/>
        <v>0</v>
      </c>
      <c r="G24" s="43">
        <v>35.5</v>
      </c>
      <c r="H24" s="44">
        <f t="shared" si="2"/>
        <v>10.245310245310245</v>
      </c>
    </row>
    <row r="25" spans="1:8" ht="71.25" customHeight="1" thickBot="1">
      <c r="A25" s="45">
        <v>14</v>
      </c>
      <c r="B25" s="46" t="s">
        <v>68</v>
      </c>
      <c r="C25" s="43">
        <v>148751.5</v>
      </c>
      <c r="D25" s="43">
        <v>148987.20000000001</v>
      </c>
      <c r="E25" s="43">
        <v>148751.5</v>
      </c>
      <c r="F25" s="43">
        <f t="shared" si="1"/>
        <v>235.70000000001164</v>
      </c>
      <c r="G25" s="43">
        <v>72858.899999999994</v>
      </c>
      <c r="H25" s="44">
        <f t="shared" si="2"/>
        <v>48.902791649215494</v>
      </c>
    </row>
    <row r="26" spans="1:8" ht="68.25" customHeight="1" thickBot="1">
      <c r="A26" s="45">
        <v>15</v>
      </c>
      <c r="B26" s="46" t="s">
        <v>69</v>
      </c>
      <c r="C26" s="43">
        <v>15505.9</v>
      </c>
      <c r="D26" s="43">
        <v>15505.9</v>
      </c>
      <c r="E26" s="43">
        <v>15505.9</v>
      </c>
      <c r="F26" s="48">
        <f t="shared" si="1"/>
        <v>0</v>
      </c>
      <c r="G26" s="43">
        <v>5696.8</v>
      </c>
      <c r="H26" s="44">
        <f>G26/D26*100</f>
        <v>36.739563649965504</v>
      </c>
    </row>
    <row r="27" spans="1:8" ht="56.25" customHeight="1" thickBot="1">
      <c r="A27" s="45">
        <v>16</v>
      </c>
      <c r="B27" s="46" t="s">
        <v>70</v>
      </c>
      <c r="C27" s="43">
        <v>500</v>
      </c>
      <c r="D27" s="43">
        <v>2270.4</v>
      </c>
      <c r="E27" s="43">
        <v>500</v>
      </c>
      <c r="F27" s="43">
        <f t="shared" si="1"/>
        <v>1770.4</v>
      </c>
      <c r="G27" s="43">
        <v>1135.2</v>
      </c>
      <c r="H27" s="44">
        <f>G27/D27*100</f>
        <v>50</v>
      </c>
    </row>
    <row r="28" spans="1:8" ht="69" customHeight="1" thickBot="1">
      <c r="A28" s="41">
        <v>17</v>
      </c>
      <c r="B28" s="11" t="s">
        <v>55</v>
      </c>
      <c r="C28" s="35">
        <v>1402.1</v>
      </c>
      <c r="D28" s="35">
        <v>21430.799999999999</v>
      </c>
      <c r="E28" s="35">
        <v>1402.1</v>
      </c>
      <c r="F28" s="35">
        <f t="shared" si="1"/>
        <v>20028.7</v>
      </c>
      <c r="G28" s="35">
        <v>221.2</v>
      </c>
      <c r="H28" s="36">
        <f>G28/D28*100</f>
        <v>1.0321593220971685</v>
      </c>
    </row>
    <row r="29" spans="1:8" ht="69" customHeight="1" thickBot="1">
      <c r="A29" s="41">
        <v>18</v>
      </c>
      <c r="B29" s="11" t="s">
        <v>85</v>
      </c>
      <c r="C29" s="35">
        <v>0</v>
      </c>
      <c r="D29" s="35">
        <v>30878.2</v>
      </c>
      <c r="E29" s="35"/>
      <c r="F29" s="35">
        <f>D29-C29</f>
        <v>30878.2</v>
      </c>
      <c r="G29" s="50">
        <v>0</v>
      </c>
      <c r="H29" s="36">
        <f>G29/D29*100</f>
        <v>0</v>
      </c>
    </row>
    <row r="30" spans="1:8" ht="21" customHeight="1" thickBot="1">
      <c r="A30" s="41"/>
      <c r="B30" s="4" t="s">
        <v>49</v>
      </c>
      <c r="C30" s="21">
        <f>SUM(C11:C28)</f>
        <v>1361710.4</v>
      </c>
      <c r="D30" s="21">
        <f>SUM(D11:D29)</f>
        <v>1474598.8999999997</v>
      </c>
      <c r="E30" s="21">
        <f>SUM(E11:E28)</f>
        <v>1361510.3999999999</v>
      </c>
      <c r="F30" s="21">
        <f>SUM(F11:F29)</f>
        <v>112888.50000000003</v>
      </c>
      <c r="G30" s="21">
        <f>SUM(G11:G28)</f>
        <v>708748.5</v>
      </c>
      <c r="H30" s="7">
        <f>G30/D30*100</f>
        <v>48.063815862062569</v>
      </c>
    </row>
  </sheetData>
  <mergeCells count="12">
    <mergeCell ref="G15:G16"/>
    <mergeCell ref="H15:H16"/>
    <mergeCell ref="G1:H3"/>
    <mergeCell ref="A4:H6"/>
    <mergeCell ref="A7:A9"/>
    <mergeCell ref="B7:B9"/>
    <mergeCell ref="G7:G9"/>
    <mergeCell ref="A15:A16"/>
    <mergeCell ref="B15:B16"/>
    <mergeCell ref="C15:C16"/>
    <mergeCell ref="D15:D16"/>
    <mergeCell ref="F15:F16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'Приложение 1'!Заголовки_для_печати</vt:lpstr>
      <vt:lpstr>'Приложение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419_1</dc:creator>
  <cp:lastModifiedBy>Воронина Оксана Юрьевна</cp:lastModifiedBy>
  <cp:lastPrinted>2019-09-19T02:34:53Z</cp:lastPrinted>
  <dcterms:created xsi:type="dcterms:W3CDTF">2013-11-14T03:06:29Z</dcterms:created>
  <dcterms:modified xsi:type="dcterms:W3CDTF">2019-09-19T02:35:09Z</dcterms:modified>
</cp:coreProperties>
</file>